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'1'!$A$1:$H$54</definedName>
  </definedNames>
  <calcPr calcId="145621"/>
</workbook>
</file>

<file path=xl/calcChain.xml><?xml version="1.0" encoding="utf-8"?>
<calcChain xmlns="http://schemas.openxmlformats.org/spreadsheetml/2006/main">
  <c r="F45" i="1" l="1"/>
  <c r="L17" i="1" l="1"/>
  <c r="M17" i="1" s="1"/>
  <c r="L16" i="1"/>
  <c r="M16" i="1" s="1"/>
  <c r="L15" i="1"/>
  <c r="M15" i="1" s="1"/>
  <c r="L14" i="1"/>
  <c r="M14" i="1" s="1"/>
  <c r="L13" i="1"/>
  <c r="M13" i="1" s="1"/>
  <c r="L12" i="1" l="1"/>
  <c r="M12" i="1" s="1"/>
  <c r="L11" i="1"/>
  <c r="M11" i="1" s="1"/>
  <c r="L10" i="1"/>
  <c r="M10" i="1" s="1"/>
  <c r="M45" i="1" l="1"/>
</calcChain>
</file>

<file path=xl/sharedStrings.xml><?xml version="1.0" encoding="utf-8"?>
<sst xmlns="http://schemas.openxmlformats.org/spreadsheetml/2006/main" count="163" uniqueCount="27">
  <si>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</si>
  <si>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</si>
  <si>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</si>
  <si>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</si>
  <si>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</si>
  <si>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</si>
  <si>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</si>
  <si>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</si>
  <si>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</si>
  <si>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</si>
  <si>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</si>
  <si>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</si>
  <si>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</si>
  <si>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</si>
  <si>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</si>
  <si>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</si>
  <si>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</si>
  <si>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</si>
  <si>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 лиц</t>
  </si>
  <si>
    <t>Наименование лота:  "Реализация невостребованных ликвидных х МТР. Болт с шестигранной головкой"</t>
  </si>
  <si>
    <t>1338803</t>
  </si>
  <si>
    <t>КГ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</si>
  <si>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НВЛ-2019/16</t>
    </r>
  </si>
  <si>
    <t>Болт с шестигранной головкой класса точности В М12-6GХ50.88.09Г2С</t>
  </si>
  <si>
    <t>За счёт средств Продавца</t>
  </si>
  <si>
    <t>1338804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</si>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</sst>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yyyy"/>
    <numFmt numFmtId="166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Alignment="1">
      <alignment vertical="top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" fontId="16" fillId="0" borderId="0" xfId="0" applyNumberFormat="1" applyFont="1"/>
    <xf numFmtId="166" fontId="0" fillId="0" borderId="7" xfId="0" applyNumberFormat="1" applyBorder="1" applyAlignment="1">
      <alignment horizontal="center"/>
    </xf>
    <xf numFmtId="3" fontId="11" fillId="0" borderId="8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wrapText="1"/>
    </xf>
    <xf numFmtId="164" fontId="9" fillId="0" borderId="2" xfId="0" applyNumberFormat="1" applyFont="1" applyFill="1" applyBorder="1"/>
    <xf numFmtId="4" fontId="9" fillId="0" borderId="2" xfId="0" applyNumberFormat="1" applyFont="1" applyFill="1" applyBorder="1"/>
    <xf numFmtId="165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95"/>
  <sheetViews>
    <sheetView tabSelected="1" topLeftCell="A27" zoomScaleNormal="100" zoomScaleSheetLayoutView="100" workbookViewId="0">
      <selection activeCell="A45" sqref="A45:D4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25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41" t="s">
        <v>12</v>
      </c>
      <c r="B1" s="41"/>
      <c r="C1" s="41"/>
      <c r="D1" s="42"/>
      <c r="E1" s="43"/>
      <c r="F1" s="43"/>
      <c r="G1" s="43"/>
      <c r="H1" s="43"/>
      <c r="J1" s="22"/>
    </row>
    <row r="2" spans="1:14" s="1" customFormat="1" ht="43.5" customHeight="1" x14ac:dyDescent="0.25">
      <c r="A2" s="44" t="s">
        <v>19</v>
      </c>
      <c r="B2" s="44"/>
      <c r="C2" s="44"/>
      <c r="D2" s="44"/>
      <c r="E2" s="44"/>
      <c r="F2" s="44"/>
      <c r="G2" s="44"/>
      <c r="H2" s="44"/>
      <c r="J2" s="22"/>
    </row>
    <row r="3" spans="1:14" s="1" customFormat="1" ht="31.5" customHeight="1" x14ac:dyDescent="0.25">
      <c r="A3" s="45" t="s">
        <v>22</v>
      </c>
      <c r="B3" s="45"/>
      <c r="C3" s="45"/>
      <c r="D3" s="45"/>
      <c r="E3" s="45"/>
      <c r="F3" s="45"/>
      <c r="G3" s="45"/>
      <c r="H3" s="45"/>
      <c r="J3" s="22"/>
    </row>
    <row r="4" spans="1:14" s="1" customFormat="1" ht="30" customHeight="1" x14ac:dyDescent="0.25">
      <c r="A4" s="46" t="s">
        <v>26</v>
      </c>
      <c r="B4" s="46"/>
      <c r="C4" s="46"/>
      <c r="D4" s="46"/>
      <c r="E4" s="46"/>
      <c r="F4" s="46"/>
      <c r="G4" s="46"/>
      <c r="H4" s="46"/>
      <c r="J4" s="22"/>
    </row>
    <row r="5" spans="1:14" s="18" customFormat="1" ht="27" customHeight="1" x14ac:dyDescent="0.2">
      <c r="A5" s="40" t="s">
        <v>18</v>
      </c>
      <c r="B5" s="40"/>
      <c r="C5" s="40"/>
      <c r="D5" s="40"/>
      <c r="E5" s="40"/>
      <c r="F5" s="40"/>
      <c r="G5" s="40"/>
      <c r="H5" s="40"/>
      <c r="J5" s="31"/>
    </row>
    <row r="6" spans="1:14" s="18" customFormat="1" ht="43.5" customHeight="1" x14ac:dyDescent="0.2">
      <c r="A6" s="40" t="s">
        <v>14</v>
      </c>
      <c r="B6" s="40"/>
      <c r="C6" s="40"/>
      <c r="D6" s="40"/>
      <c r="E6" s="40"/>
      <c r="F6" s="40"/>
      <c r="G6" s="40"/>
      <c r="H6" s="40"/>
      <c r="J6" s="31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2"/>
      <c r="K7" s="22"/>
      <c r="L7" s="22"/>
      <c r="M7" s="22"/>
      <c r="N7" s="22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1" t="s">
        <v>13</v>
      </c>
      <c r="H8" s="14" t="s">
        <v>6</v>
      </c>
      <c r="J8" s="22"/>
      <c r="K8" s="22"/>
      <c r="L8" s="22"/>
      <c r="M8" s="22"/>
      <c r="N8" s="22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9">
        <v>5</v>
      </c>
      <c r="F9" s="29">
        <v>6</v>
      </c>
      <c r="G9" s="29">
        <v>7</v>
      </c>
      <c r="H9" s="29">
        <v>8</v>
      </c>
      <c r="J9" s="23"/>
      <c r="K9" s="23"/>
      <c r="L9" s="23"/>
      <c r="M9" s="23"/>
      <c r="N9" s="23"/>
    </row>
    <row r="10" spans="1:14" s="3" customFormat="1" ht="30" x14ac:dyDescent="0.25">
      <c r="A10" s="16">
        <v>1</v>
      </c>
      <c r="B10" s="16" t="s">
        <v>15</v>
      </c>
      <c r="C10" s="30" t="s">
        <v>20</v>
      </c>
      <c r="D10" s="30" t="s">
        <v>23</v>
      </c>
      <c r="E10" s="30" t="s">
        <v>21</v>
      </c>
      <c r="F10" s="36">
        <v>0.08</v>
      </c>
      <c r="G10" s="37">
        <v>235.07957298660003</v>
      </c>
      <c r="H10" s="38">
        <v>40603</v>
      </c>
      <c r="J10" s="32">
        <v>5290</v>
      </c>
      <c r="K10" s="23">
        <v>1.41</v>
      </c>
      <c r="L10" s="23">
        <f>J10*K10</f>
        <v>7458.9</v>
      </c>
      <c r="M10" s="23">
        <f>L10*F10</f>
        <v>596.71199999999999</v>
      </c>
      <c r="N10" s="23"/>
    </row>
    <row r="11" spans="1:14" s="3" customFormat="1" ht="30" x14ac:dyDescent="0.25">
      <c r="A11" s="16">
        <v>2</v>
      </c>
      <c r="B11" s="16" t="s">
        <v>15</v>
      </c>
      <c r="C11" s="30" t="s">
        <v>20</v>
      </c>
      <c r="D11" s="30" t="s">
        <v>23</v>
      </c>
      <c r="E11" s="30" t="s">
        <v>21</v>
      </c>
      <c r="F11" s="36">
        <v>16.399999999999999</v>
      </c>
      <c r="G11" s="37">
        <v>235.07957298660003</v>
      </c>
      <c r="H11" s="38">
        <v>40603</v>
      </c>
      <c r="J11" s="32">
        <v>10800</v>
      </c>
      <c r="K11" s="23">
        <v>1.41</v>
      </c>
      <c r="L11" s="23">
        <f t="shared" ref="L11:L12" si="0">J11*K11</f>
        <v>15228</v>
      </c>
      <c r="M11" s="23">
        <f t="shared" ref="M11:M12" si="1">L11*F11</f>
        <v>249739.19999999998</v>
      </c>
      <c r="N11" s="23"/>
    </row>
    <row r="12" spans="1:14" s="3" customFormat="1" ht="30" x14ac:dyDescent="0.25">
      <c r="A12" s="16">
        <v>3</v>
      </c>
      <c r="B12" s="16" t="s">
        <v>15</v>
      </c>
      <c r="C12" s="30" t="s">
        <v>20</v>
      </c>
      <c r="D12" s="30" t="s">
        <v>23</v>
      </c>
      <c r="E12" s="30" t="s">
        <v>21</v>
      </c>
      <c r="F12" s="36">
        <v>0.75</v>
      </c>
      <c r="G12" s="37">
        <v>235.07957298660003</v>
      </c>
      <c r="H12" s="38">
        <v>40603</v>
      </c>
      <c r="J12" s="32">
        <v>16206.95</v>
      </c>
      <c r="K12" s="23">
        <v>1.41</v>
      </c>
      <c r="L12" s="23">
        <f t="shared" si="0"/>
        <v>22851.799500000001</v>
      </c>
      <c r="M12" s="23">
        <f t="shared" si="1"/>
        <v>17138.849625000003</v>
      </c>
      <c r="N12" s="23"/>
    </row>
    <row r="13" spans="1:14" s="3" customFormat="1" ht="30" x14ac:dyDescent="0.25">
      <c r="A13" s="16">
        <v>4</v>
      </c>
      <c r="B13" s="16" t="s">
        <v>15</v>
      </c>
      <c r="C13" s="30" t="s">
        <v>20</v>
      </c>
      <c r="D13" s="30" t="s">
        <v>23</v>
      </c>
      <c r="E13" s="30" t="s">
        <v>21</v>
      </c>
      <c r="F13" s="36">
        <v>205.7</v>
      </c>
      <c r="G13" s="37">
        <v>235.07969943180001</v>
      </c>
      <c r="H13" s="38">
        <v>40603</v>
      </c>
      <c r="J13" s="32">
        <v>16206.95</v>
      </c>
      <c r="K13" s="23">
        <v>1.41</v>
      </c>
      <c r="L13" s="23">
        <f t="shared" ref="L13:L17" si="2">J13*K13</f>
        <v>22851.799500000001</v>
      </c>
      <c r="M13" s="23">
        <f t="shared" ref="M13:M17" si="3">L13*F13</f>
        <v>4700615.1571500003</v>
      </c>
      <c r="N13" s="23"/>
    </row>
    <row r="14" spans="1:14" s="3" customFormat="1" ht="30" x14ac:dyDescent="0.25">
      <c r="A14" s="16">
        <v>5</v>
      </c>
      <c r="B14" s="16" t="s">
        <v>15</v>
      </c>
      <c r="C14" s="30" t="s">
        <v>20</v>
      </c>
      <c r="D14" s="30" t="s">
        <v>23</v>
      </c>
      <c r="E14" s="30" t="s">
        <v>21</v>
      </c>
      <c r="F14" s="36">
        <v>19.46</v>
      </c>
      <c r="G14" s="37">
        <v>235.07974459079998</v>
      </c>
      <c r="H14" s="38">
        <v>40603</v>
      </c>
      <c r="J14" s="32">
        <v>16206.95</v>
      </c>
      <c r="K14" s="23">
        <v>1.41</v>
      </c>
      <c r="L14" s="23">
        <f t="shared" si="2"/>
        <v>22851.799500000001</v>
      </c>
      <c r="M14" s="23">
        <f t="shared" si="3"/>
        <v>444696.01827000006</v>
      </c>
      <c r="N14" s="23"/>
    </row>
    <row r="15" spans="1:14" s="3" customFormat="1" ht="30" x14ac:dyDescent="0.25">
      <c r="A15" s="16">
        <v>6</v>
      </c>
      <c r="B15" s="16" t="s">
        <v>15</v>
      </c>
      <c r="C15" s="30" t="s">
        <v>20</v>
      </c>
      <c r="D15" s="30" t="s">
        <v>23</v>
      </c>
      <c r="E15" s="30" t="s">
        <v>21</v>
      </c>
      <c r="F15" s="36">
        <v>1</v>
      </c>
      <c r="G15" s="37">
        <v>235.07974459079998</v>
      </c>
      <c r="H15" s="38">
        <v>40603</v>
      </c>
      <c r="J15" s="32">
        <v>15225</v>
      </c>
      <c r="K15" s="23">
        <v>1.41</v>
      </c>
      <c r="L15" s="23">
        <f t="shared" si="2"/>
        <v>21467.25</v>
      </c>
      <c r="M15" s="23">
        <f t="shared" si="3"/>
        <v>21467.25</v>
      </c>
      <c r="N15" s="23"/>
    </row>
    <row r="16" spans="1:14" s="3" customFormat="1" ht="30" x14ac:dyDescent="0.25">
      <c r="A16" s="16">
        <v>7</v>
      </c>
      <c r="B16" s="16" t="s">
        <v>15</v>
      </c>
      <c r="C16" s="30" t="s">
        <v>20</v>
      </c>
      <c r="D16" s="30" t="s">
        <v>23</v>
      </c>
      <c r="E16" s="30" t="s">
        <v>21</v>
      </c>
      <c r="F16" s="36">
        <v>24.181999999999999</v>
      </c>
      <c r="G16" s="37">
        <v>235.07068569540002</v>
      </c>
      <c r="H16" s="38">
        <v>40638</v>
      </c>
      <c r="J16" s="32">
        <v>17864.259999999998</v>
      </c>
      <c r="K16" s="23">
        <v>1.41</v>
      </c>
      <c r="L16" s="23">
        <f t="shared" si="2"/>
        <v>25188.606599999996</v>
      </c>
      <c r="M16" s="23">
        <f t="shared" si="3"/>
        <v>609110.88480119989</v>
      </c>
      <c r="N16" s="23"/>
    </row>
    <row r="17" spans="1:14" s="3" customFormat="1" ht="30" x14ac:dyDescent="0.25">
      <c r="A17" s="16">
        <v>8</v>
      </c>
      <c r="B17" s="16" t="s">
        <v>15</v>
      </c>
      <c r="C17" s="30" t="s">
        <v>20</v>
      </c>
      <c r="D17" s="30" t="s">
        <v>23</v>
      </c>
      <c r="E17" s="30" t="s">
        <v>21</v>
      </c>
      <c r="F17" s="36">
        <v>56.475000000000001</v>
      </c>
      <c r="G17" s="37">
        <v>235.07068569540002</v>
      </c>
      <c r="H17" s="38">
        <v>40638</v>
      </c>
      <c r="J17" s="32">
        <v>1234.52</v>
      </c>
      <c r="K17" s="23">
        <v>1.41</v>
      </c>
      <c r="L17" s="23">
        <f t="shared" si="2"/>
        <v>1740.6732</v>
      </c>
      <c r="M17" s="23">
        <f t="shared" si="3"/>
        <v>98304.518970000005</v>
      </c>
      <c r="N17" s="23"/>
    </row>
    <row r="18" spans="1:14" s="3" customFormat="1" ht="30" x14ac:dyDescent="0.25">
      <c r="A18" s="16">
        <v>9</v>
      </c>
      <c r="B18" s="16" t="s">
        <v>15</v>
      </c>
      <c r="C18" s="30" t="s">
        <v>20</v>
      </c>
      <c r="D18" s="30" t="s">
        <v>23</v>
      </c>
      <c r="E18" s="30" t="s">
        <v>21</v>
      </c>
      <c r="F18" s="36">
        <v>299</v>
      </c>
      <c r="G18" s="37">
        <v>235.07065859999997</v>
      </c>
      <c r="H18" s="38">
        <v>40638</v>
      </c>
      <c r="J18" s="32"/>
      <c r="K18" s="23"/>
      <c r="L18" s="23"/>
      <c r="M18" s="23"/>
      <c r="N18" s="23"/>
    </row>
    <row r="19" spans="1:14" s="3" customFormat="1" ht="30" x14ac:dyDescent="0.25">
      <c r="A19" s="16">
        <v>10</v>
      </c>
      <c r="B19" s="16" t="s">
        <v>15</v>
      </c>
      <c r="C19" s="30" t="s">
        <v>20</v>
      </c>
      <c r="D19" s="30" t="s">
        <v>23</v>
      </c>
      <c r="E19" s="30" t="s">
        <v>21</v>
      </c>
      <c r="F19" s="36">
        <v>21</v>
      </c>
      <c r="G19" s="37">
        <v>235.07065859999997</v>
      </c>
      <c r="H19" s="38">
        <v>40638</v>
      </c>
      <c r="J19" s="32"/>
      <c r="K19" s="23"/>
      <c r="L19" s="23"/>
      <c r="M19" s="23"/>
      <c r="N19" s="23"/>
    </row>
    <row r="20" spans="1:14" s="3" customFormat="1" ht="30" x14ac:dyDescent="0.25">
      <c r="A20" s="16">
        <v>11</v>
      </c>
      <c r="B20" s="16" t="s">
        <v>15</v>
      </c>
      <c r="C20" s="30" t="s">
        <v>20</v>
      </c>
      <c r="D20" s="30" t="s">
        <v>23</v>
      </c>
      <c r="E20" s="30" t="s">
        <v>21</v>
      </c>
      <c r="F20" s="36">
        <v>373</v>
      </c>
      <c r="G20" s="37">
        <v>235.07065859999997</v>
      </c>
      <c r="H20" s="38">
        <v>40638</v>
      </c>
      <c r="J20" s="32"/>
      <c r="K20" s="23"/>
      <c r="L20" s="23"/>
      <c r="M20" s="23"/>
      <c r="N20" s="23"/>
    </row>
    <row r="21" spans="1:14" s="3" customFormat="1" ht="30" x14ac:dyDescent="0.25">
      <c r="A21" s="16">
        <v>12</v>
      </c>
      <c r="B21" s="16" t="s">
        <v>15</v>
      </c>
      <c r="C21" s="30" t="s">
        <v>20</v>
      </c>
      <c r="D21" s="30" t="s">
        <v>23</v>
      </c>
      <c r="E21" s="30" t="s">
        <v>21</v>
      </c>
      <c r="F21" s="36">
        <v>52.122</v>
      </c>
      <c r="G21" s="37">
        <v>235.07065859999997</v>
      </c>
      <c r="H21" s="38">
        <v>40638</v>
      </c>
      <c r="J21" s="32"/>
      <c r="K21" s="23"/>
      <c r="L21" s="23"/>
      <c r="M21" s="23"/>
      <c r="N21" s="23"/>
    </row>
    <row r="22" spans="1:14" s="3" customFormat="1" ht="30" x14ac:dyDescent="0.25">
      <c r="A22" s="16">
        <v>13</v>
      </c>
      <c r="B22" s="16" t="s">
        <v>15</v>
      </c>
      <c r="C22" s="30" t="s">
        <v>20</v>
      </c>
      <c r="D22" s="30" t="s">
        <v>23</v>
      </c>
      <c r="E22" s="30" t="s">
        <v>21</v>
      </c>
      <c r="F22" s="36">
        <v>1206.691</v>
      </c>
      <c r="G22" s="37">
        <v>235.07065859999997</v>
      </c>
      <c r="H22" s="38">
        <v>40638</v>
      </c>
      <c r="J22" s="32"/>
      <c r="K22" s="23"/>
      <c r="L22" s="23"/>
      <c r="M22" s="23"/>
      <c r="N22" s="23"/>
    </row>
    <row r="23" spans="1:14" s="3" customFormat="1" ht="30" x14ac:dyDescent="0.25">
      <c r="A23" s="16">
        <v>14</v>
      </c>
      <c r="B23" s="16" t="s">
        <v>15</v>
      </c>
      <c r="C23" s="30" t="s">
        <v>20</v>
      </c>
      <c r="D23" s="30" t="s">
        <v>23</v>
      </c>
      <c r="E23" s="30" t="s">
        <v>21</v>
      </c>
      <c r="F23" s="36">
        <v>3.3279999999999998</v>
      </c>
      <c r="G23" s="37">
        <v>235.07104696739998</v>
      </c>
      <c r="H23" s="38">
        <v>40638</v>
      </c>
      <c r="J23" s="32"/>
      <c r="K23" s="23"/>
      <c r="L23" s="23"/>
      <c r="M23" s="23"/>
      <c r="N23" s="23"/>
    </row>
    <row r="24" spans="1:14" s="3" customFormat="1" ht="30" x14ac:dyDescent="0.25">
      <c r="A24" s="16">
        <v>15</v>
      </c>
      <c r="B24" s="16" t="s">
        <v>15</v>
      </c>
      <c r="C24" s="30" t="s">
        <v>20</v>
      </c>
      <c r="D24" s="30" t="s">
        <v>23</v>
      </c>
      <c r="E24" s="30" t="s">
        <v>21</v>
      </c>
      <c r="F24" s="36">
        <v>14.196999999999999</v>
      </c>
      <c r="G24" s="37">
        <v>235.07104696739998</v>
      </c>
      <c r="H24" s="38">
        <v>40638</v>
      </c>
      <c r="J24" s="32"/>
      <c r="K24" s="23"/>
      <c r="L24" s="23"/>
      <c r="M24" s="23"/>
      <c r="N24" s="23"/>
    </row>
    <row r="25" spans="1:14" s="3" customFormat="1" ht="30" x14ac:dyDescent="0.25">
      <c r="A25" s="16">
        <v>16</v>
      </c>
      <c r="B25" s="16" t="s">
        <v>15</v>
      </c>
      <c r="C25" s="30" t="s">
        <v>20</v>
      </c>
      <c r="D25" s="30" t="s">
        <v>23</v>
      </c>
      <c r="E25" s="30" t="s">
        <v>21</v>
      </c>
      <c r="F25" s="36">
        <v>5.0759999999999996</v>
      </c>
      <c r="G25" s="37">
        <v>235.07104696739998</v>
      </c>
      <c r="H25" s="38">
        <v>40638</v>
      </c>
      <c r="J25" s="32"/>
      <c r="K25" s="23"/>
      <c r="L25" s="23"/>
      <c r="M25" s="23"/>
      <c r="N25" s="23"/>
    </row>
    <row r="26" spans="1:14" s="3" customFormat="1" ht="30" x14ac:dyDescent="0.25">
      <c r="A26" s="16">
        <v>17</v>
      </c>
      <c r="B26" s="16" t="s">
        <v>15</v>
      </c>
      <c r="C26" s="30" t="s">
        <v>20</v>
      </c>
      <c r="D26" s="30" t="s">
        <v>23</v>
      </c>
      <c r="E26" s="30" t="s">
        <v>21</v>
      </c>
      <c r="F26" s="36">
        <v>60.726999999999997</v>
      </c>
      <c r="G26" s="37">
        <v>235.0707127908</v>
      </c>
      <c r="H26" s="38">
        <v>40638</v>
      </c>
      <c r="J26" s="32"/>
      <c r="K26" s="23"/>
      <c r="L26" s="23"/>
      <c r="M26" s="23"/>
      <c r="N26" s="23"/>
    </row>
    <row r="27" spans="1:14" s="3" customFormat="1" ht="30" x14ac:dyDescent="0.25">
      <c r="A27" s="16">
        <v>18</v>
      </c>
      <c r="B27" s="16" t="s">
        <v>15</v>
      </c>
      <c r="C27" s="30" t="s">
        <v>20</v>
      </c>
      <c r="D27" s="30" t="s">
        <v>23</v>
      </c>
      <c r="E27" s="30" t="s">
        <v>21</v>
      </c>
      <c r="F27" s="36">
        <v>93.855000000000004</v>
      </c>
      <c r="G27" s="37">
        <v>235.0706495682</v>
      </c>
      <c r="H27" s="38">
        <v>40638</v>
      </c>
      <c r="J27" s="32"/>
      <c r="K27" s="23"/>
      <c r="L27" s="23"/>
      <c r="M27" s="23"/>
      <c r="N27" s="23"/>
    </row>
    <row r="28" spans="1:14" s="3" customFormat="1" ht="30" x14ac:dyDescent="0.25">
      <c r="A28" s="16">
        <v>19</v>
      </c>
      <c r="B28" s="16" t="s">
        <v>15</v>
      </c>
      <c r="C28" s="30" t="s">
        <v>20</v>
      </c>
      <c r="D28" s="30" t="s">
        <v>23</v>
      </c>
      <c r="E28" s="30" t="s">
        <v>21</v>
      </c>
      <c r="F28" s="36">
        <v>28.553000000000001</v>
      </c>
      <c r="G28" s="37">
        <v>235.0706495682</v>
      </c>
      <c r="H28" s="38">
        <v>40638</v>
      </c>
      <c r="J28" s="32"/>
      <c r="K28" s="23"/>
      <c r="L28" s="23"/>
      <c r="M28" s="23"/>
      <c r="N28" s="23"/>
    </row>
    <row r="29" spans="1:14" s="3" customFormat="1" ht="30" x14ac:dyDescent="0.25">
      <c r="A29" s="16">
        <v>20</v>
      </c>
      <c r="B29" s="16" t="s">
        <v>15</v>
      </c>
      <c r="C29" s="30" t="s">
        <v>20</v>
      </c>
      <c r="D29" s="30" t="s">
        <v>23</v>
      </c>
      <c r="E29" s="30" t="s">
        <v>21</v>
      </c>
      <c r="F29" s="36">
        <v>8.5399999999999991</v>
      </c>
      <c r="G29" s="37">
        <v>235.0706495682</v>
      </c>
      <c r="H29" s="38">
        <v>40638</v>
      </c>
      <c r="J29" s="32"/>
      <c r="K29" s="23"/>
      <c r="L29" s="23"/>
      <c r="M29" s="23"/>
      <c r="N29" s="23"/>
    </row>
    <row r="30" spans="1:14" s="3" customFormat="1" ht="30" x14ac:dyDescent="0.25">
      <c r="A30" s="16">
        <v>21</v>
      </c>
      <c r="B30" s="16" t="s">
        <v>15</v>
      </c>
      <c r="C30" s="30" t="s">
        <v>20</v>
      </c>
      <c r="D30" s="30" t="s">
        <v>23</v>
      </c>
      <c r="E30" s="30" t="s">
        <v>21</v>
      </c>
      <c r="F30" s="36">
        <v>7.3</v>
      </c>
      <c r="G30" s="37">
        <v>235.07053215479999</v>
      </c>
      <c r="H30" s="38">
        <v>40638</v>
      </c>
      <c r="J30" s="32"/>
      <c r="K30" s="23"/>
      <c r="L30" s="23"/>
      <c r="M30" s="23"/>
      <c r="N30" s="23"/>
    </row>
    <row r="31" spans="1:14" s="3" customFormat="1" ht="30" x14ac:dyDescent="0.25">
      <c r="A31" s="16">
        <v>22</v>
      </c>
      <c r="B31" s="16" t="s">
        <v>15</v>
      </c>
      <c r="C31" s="30" t="s">
        <v>20</v>
      </c>
      <c r="D31" s="30" t="s">
        <v>23</v>
      </c>
      <c r="E31" s="30" t="s">
        <v>21</v>
      </c>
      <c r="F31" s="36">
        <v>26</v>
      </c>
      <c r="G31" s="37">
        <v>245.34611819999998</v>
      </c>
      <c r="H31" s="38">
        <v>40909</v>
      </c>
      <c r="J31" s="32"/>
      <c r="K31" s="23"/>
      <c r="L31" s="23"/>
      <c r="M31" s="23"/>
      <c r="N31" s="23"/>
    </row>
    <row r="32" spans="1:14" s="3" customFormat="1" ht="30" x14ac:dyDescent="0.25">
      <c r="A32" s="16">
        <v>23</v>
      </c>
      <c r="B32" s="16" t="s">
        <v>15</v>
      </c>
      <c r="C32" s="30" t="s">
        <v>20</v>
      </c>
      <c r="D32" s="30" t="s">
        <v>23</v>
      </c>
      <c r="E32" s="30" t="s">
        <v>21</v>
      </c>
      <c r="F32" s="36">
        <v>78.108000000000004</v>
      </c>
      <c r="G32" s="37">
        <v>319.73693104080002</v>
      </c>
      <c r="H32" s="38">
        <v>41481</v>
      </c>
      <c r="J32" s="32"/>
      <c r="K32" s="23"/>
      <c r="L32" s="23"/>
      <c r="M32" s="23"/>
      <c r="N32" s="23"/>
    </row>
    <row r="33" spans="1:14" s="3" customFormat="1" ht="30" x14ac:dyDescent="0.25">
      <c r="A33" s="16">
        <v>24</v>
      </c>
      <c r="B33" s="16" t="s">
        <v>15</v>
      </c>
      <c r="C33" s="30" t="s">
        <v>20</v>
      </c>
      <c r="D33" s="30" t="s">
        <v>23</v>
      </c>
      <c r="E33" s="30" t="s">
        <v>21</v>
      </c>
      <c r="F33" s="36">
        <v>2.2999999999999998</v>
      </c>
      <c r="G33" s="37">
        <v>235.07811886679997</v>
      </c>
      <c r="H33" s="38">
        <v>40603</v>
      </c>
      <c r="J33" s="32"/>
      <c r="K33" s="23"/>
      <c r="L33" s="23"/>
      <c r="M33" s="23"/>
      <c r="N33" s="23"/>
    </row>
    <row r="34" spans="1:14" s="3" customFormat="1" ht="30" x14ac:dyDescent="0.25">
      <c r="A34" s="16">
        <v>25</v>
      </c>
      <c r="B34" s="16" t="s">
        <v>15</v>
      </c>
      <c r="C34" s="30" t="s">
        <v>20</v>
      </c>
      <c r="D34" s="30" t="s">
        <v>23</v>
      </c>
      <c r="E34" s="30" t="s">
        <v>21</v>
      </c>
      <c r="F34" s="36">
        <v>191.33</v>
      </c>
      <c r="G34" s="37">
        <v>235.07811886679997</v>
      </c>
      <c r="H34" s="38">
        <v>40603</v>
      </c>
      <c r="J34" s="32"/>
      <c r="K34" s="23"/>
      <c r="L34" s="23"/>
      <c r="M34" s="23"/>
      <c r="N34" s="23"/>
    </row>
    <row r="35" spans="1:14" s="3" customFormat="1" ht="30" x14ac:dyDescent="0.25">
      <c r="A35" s="16">
        <v>26</v>
      </c>
      <c r="B35" s="16" t="s">
        <v>15</v>
      </c>
      <c r="C35" s="30" t="s">
        <v>20</v>
      </c>
      <c r="D35" s="30" t="s">
        <v>23</v>
      </c>
      <c r="E35" s="30" t="s">
        <v>21</v>
      </c>
      <c r="F35" s="36">
        <v>21</v>
      </c>
      <c r="G35" s="37">
        <v>235.07811886679997</v>
      </c>
      <c r="H35" s="38">
        <v>40603</v>
      </c>
      <c r="J35" s="32"/>
      <c r="K35" s="23"/>
      <c r="L35" s="23"/>
      <c r="M35" s="23"/>
      <c r="N35" s="23"/>
    </row>
    <row r="36" spans="1:14" s="3" customFormat="1" ht="30" x14ac:dyDescent="0.25">
      <c r="A36" s="16">
        <v>27</v>
      </c>
      <c r="B36" s="16" t="s">
        <v>15</v>
      </c>
      <c r="C36" s="30" t="s">
        <v>20</v>
      </c>
      <c r="D36" s="30" t="s">
        <v>23</v>
      </c>
      <c r="E36" s="30" t="s">
        <v>21</v>
      </c>
      <c r="F36" s="36">
        <v>358.73</v>
      </c>
      <c r="G36" s="37">
        <v>235.07811886679997</v>
      </c>
      <c r="H36" s="38">
        <v>40603</v>
      </c>
      <c r="J36" s="32"/>
      <c r="K36" s="23"/>
      <c r="L36" s="23"/>
      <c r="M36" s="23"/>
      <c r="N36" s="23"/>
    </row>
    <row r="37" spans="1:14" s="3" customFormat="1" ht="30" x14ac:dyDescent="0.25">
      <c r="A37" s="16">
        <v>28</v>
      </c>
      <c r="B37" s="16" t="s">
        <v>15</v>
      </c>
      <c r="C37" s="30" t="s">
        <v>20</v>
      </c>
      <c r="D37" s="30" t="s">
        <v>23</v>
      </c>
      <c r="E37" s="30" t="s">
        <v>21</v>
      </c>
      <c r="F37" s="36">
        <v>370</v>
      </c>
      <c r="G37" s="37">
        <v>235.07811886679997</v>
      </c>
      <c r="H37" s="38">
        <v>40603</v>
      </c>
      <c r="J37" s="32"/>
      <c r="K37" s="23"/>
      <c r="L37" s="23"/>
      <c r="M37" s="23"/>
      <c r="N37" s="23"/>
    </row>
    <row r="38" spans="1:14" s="3" customFormat="1" ht="30" x14ac:dyDescent="0.25">
      <c r="A38" s="16">
        <v>29</v>
      </c>
      <c r="B38" s="16" t="s">
        <v>15</v>
      </c>
      <c r="C38" s="30" t="s">
        <v>20</v>
      </c>
      <c r="D38" s="30" t="s">
        <v>23</v>
      </c>
      <c r="E38" s="30" t="s">
        <v>21</v>
      </c>
      <c r="F38" s="36">
        <v>60</v>
      </c>
      <c r="G38" s="37">
        <v>235.07811886679997</v>
      </c>
      <c r="H38" s="38">
        <v>40603</v>
      </c>
      <c r="J38" s="32"/>
      <c r="K38" s="23"/>
      <c r="L38" s="23"/>
      <c r="M38" s="23"/>
      <c r="N38" s="23"/>
    </row>
    <row r="39" spans="1:14" s="3" customFormat="1" ht="30" x14ac:dyDescent="0.25">
      <c r="A39" s="16">
        <v>30</v>
      </c>
      <c r="B39" s="16" t="s">
        <v>15</v>
      </c>
      <c r="C39" s="30" t="s">
        <v>20</v>
      </c>
      <c r="D39" s="30" t="s">
        <v>23</v>
      </c>
      <c r="E39" s="30" t="s">
        <v>21</v>
      </c>
      <c r="F39" s="36">
        <v>20.344999999999999</v>
      </c>
      <c r="G39" s="37">
        <v>235.07983490880002</v>
      </c>
      <c r="H39" s="38">
        <v>40603</v>
      </c>
      <c r="J39" s="32"/>
      <c r="K39" s="23"/>
      <c r="L39" s="23"/>
      <c r="M39" s="23"/>
      <c r="N39" s="23"/>
    </row>
    <row r="40" spans="1:14" s="3" customFormat="1" ht="30" x14ac:dyDescent="0.25">
      <c r="A40" s="16">
        <v>31</v>
      </c>
      <c r="B40" s="16" t="s">
        <v>15</v>
      </c>
      <c r="C40" s="30" t="s">
        <v>20</v>
      </c>
      <c r="D40" s="30" t="s">
        <v>23</v>
      </c>
      <c r="E40" s="30" t="s">
        <v>21</v>
      </c>
      <c r="F40" s="36">
        <v>310.34699999999998</v>
      </c>
      <c r="G40" s="37">
        <v>235.07983490880002</v>
      </c>
      <c r="H40" s="38">
        <v>40603</v>
      </c>
      <c r="J40" s="32"/>
      <c r="K40" s="23"/>
      <c r="L40" s="23"/>
      <c r="M40" s="23"/>
      <c r="N40" s="23"/>
    </row>
    <row r="41" spans="1:14" s="3" customFormat="1" ht="30" x14ac:dyDescent="0.25">
      <c r="A41" s="16">
        <v>32</v>
      </c>
      <c r="B41" s="16" t="s">
        <v>15</v>
      </c>
      <c r="C41" s="30" t="s">
        <v>20</v>
      </c>
      <c r="D41" s="30" t="s">
        <v>23</v>
      </c>
      <c r="E41" s="30" t="s">
        <v>21</v>
      </c>
      <c r="F41" s="36">
        <v>22.81</v>
      </c>
      <c r="G41" s="37">
        <v>235.07981684520001</v>
      </c>
      <c r="H41" s="38">
        <v>40603</v>
      </c>
      <c r="J41" s="32"/>
      <c r="K41" s="23"/>
      <c r="L41" s="23"/>
      <c r="M41" s="23"/>
      <c r="N41" s="23"/>
    </row>
    <row r="42" spans="1:14" s="3" customFormat="1" ht="30" x14ac:dyDescent="0.25">
      <c r="A42" s="16">
        <v>33</v>
      </c>
      <c r="B42" s="16" t="s">
        <v>15</v>
      </c>
      <c r="C42" s="30" t="s">
        <v>20</v>
      </c>
      <c r="D42" s="30" t="s">
        <v>23</v>
      </c>
      <c r="E42" s="30" t="s">
        <v>21</v>
      </c>
      <c r="F42" s="36">
        <v>24</v>
      </c>
      <c r="G42" s="37">
        <v>235.0796904</v>
      </c>
      <c r="H42" s="38">
        <v>40603</v>
      </c>
      <c r="J42" s="32"/>
      <c r="K42" s="23"/>
      <c r="L42" s="23"/>
      <c r="M42" s="23"/>
      <c r="N42" s="23"/>
    </row>
    <row r="43" spans="1:14" s="3" customFormat="1" ht="30" x14ac:dyDescent="0.25">
      <c r="A43" s="16">
        <v>34</v>
      </c>
      <c r="B43" s="16" t="s">
        <v>15</v>
      </c>
      <c r="C43" s="30" t="s">
        <v>25</v>
      </c>
      <c r="D43" s="30" t="s">
        <v>23</v>
      </c>
      <c r="E43" s="30" t="s">
        <v>21</v>
      </c>
      <c r="F43" s="36">
        <v>23.5</v>
      </c>
      <c r="G43" s="37">
        <v>235.0796904</v>
      </c>
      <c r="H43" s="38">
        <v>40603</v>
      </c>
      <c r="J43" s="32"/>
      <c r="K43" s="23"/>
      <c r="L43" s="23"/>
      <c r="M43" s="23"/>
      <c r="N43" s="23"/>
    </row>
    <row r="44" spans="1:14" s="3" customFormat="1" ht="30" x14ac:dyDescent="0.25">
      <c r="A44" s="16">
        <v>35</v>
      </c>
      <c r="B44" s="16" t="s">
        <v>15</v>
      </c>
      <c r="C44" s="30" t="s">
        <v>20</v>
      </c>
      <c r="D44" s="30" t="s">
        <v>23</v>
      </c>
      <c r="E44" s="30" t="s">
        <v>21</v>
      </c>
      <c r="F44" s="36">
        <v>190.3</v>
      </c>
      <c r="G44" s="37">
        <v>235.07971749540002</v>
      </c>
      <c r="H44" s="38">
        <v>40603</v>
      </c>
      <c r="J44" s="32"/>
      <c r="K44" s="23"/>
      <c r="L44" s="23"/>
      <c r="M44" s="23"/>
      <c r="N44" s="23"/>
    </row>
    <row r="45" spans="1:14" s="4" customFormat="1" ht="15.75" thickBot="1" x14ac:dyDescent="0.3">
      <c r="A45" s="51" t="s">
        <v>7</v>
      </c>
      <c r="B45" s="52"/>
      <c r="C45" s="52"/>
      <c r="D45" s="53"/>
      <c r="E45" s="17"/>
      <c r="F45" s="33">
        <f>SUM(F10:F44)</f>
        <v>4196.2060000000001</v>
      </c>
      <c r="G45" s="34"/>
      <c r="H45" s="35"/>
      <c r="J45" s="24"/>
      <c r="K45" s="24"/>
      <c r="L45" s="24"/>
      <c r="M45" s="24">
        <f>SUM(M10:M17)</f>
        <v>6141668.5908161998</v>
      </c>
      <c r="N45" s="24"/>
    </row>
    <row r="46" spans="1:14" s="4" customFormat="1" x14ac:dyDescent="0.25">
      <c r="A46" s="5"/>
      <c r="B46" s="5"/>
      <c r="C46" s="5"/>
      <c r="D46" s="6"/>
      <c r="E46" s="7"/>
      <c r="F46" s="10"/>
      <c r="G46" s="10"/>
      <c r="H46" s="7"/>
      <c r="J46" s="24"/>
      <c r="K46" s="24"/>
      <c r="L46" s="24"/>
      <c r="M46" s="24"/>
      <c r="N46" s="24"/>
    </row>
    <row r="47" spans="1:14" s="4" customFormat="1" ht="135.75" customHeight="1" x14ac:dyDescent="0.25">
      <c r="A47" s="54" t="s">
        <v>8</v>
      </c>
      <c r="B47" s="55"/>
      <c r="C47" s="55"/>
      <c r="D47" s="56"/>
      <c r="E47" s="57" t="s">
        <v>9</v>
      </c>
      <c r="F47" s="57"/>
      <c r="G47" s="57"/>
      <c r="H47" s="57"/>
      <c r="J47" s="24"/>
      <c r="K47" s="24"/>
      <c r="L47" s="24"/>
      <c r="M47" s="24"/>
      <c r="N47" s="24"/>
    </row>
    <row r="48" spans="1:14" s="4" customFormat="1" ht="15.75" customHeight="1" x14ac:dyDescent="0.25">
      <c r="A48" s="48" t="s">
        <v>10</v>
      </c>
      <c r="B48" s="49"/>
      <c r="C48" s="49"/>
      <c r="D48" s="50"/>
      <c r="E48" s="47" t="s">
        <v>24</v>
      </c>
      <c r="F48" s="47"/>
      <c r="G48" s="47"/>
      <c r="H48" s="47"/>
      <c r="J48" s="24"/>
      <c r="K48" s="24"/>
      <c r="L48" s="24"/>
      <c r="M48" s="24"/>
      <c r="N48" s="24"/>
    </row>
    <row r="49" spans="1:14" s="4" customFormat="1" ht="15.75" customHeight="1" x14ac:dyDescent="0.25">
      <c r="A49" s="48" t="s">
        <v>11</v>
      </c>
      <c r="B49" s="49"/>
      <c r="C49" s="49"/>
      <c r="D49" s="50"/>
      <c r="E49" s="47" t="s">
        <v>24</v>
      </c>
      <c r="F49" s="47"/>
      <c r="G49" s="47"/>
      <c r="H49" s="47"/>
      <c r="J49" s="24"/>
      <c r="K49" s="24"/>
      <c r="L49" s="24"/>
      <c r="M49" s="24"/>
      <c r="N49" s="24"/>
    </row>
    <row r="50" spans="1:14" x14ac:dyDescent="0.25">
      <c r="K50" s="25"/>
      <c r="L50" s="25"/>
      <c r="M50" s="25"/>
      <c r="N50" s="25"/>
    </row>
    <row r="51" spans="1:14" x14ac:dyDescent="0.25">
      <c r="K51" s="25"/>
      <c r="L51" s="25"/>
      <c r="M51" s="25"/>
      <c r="N51" s="25"/>
    </row>
    <row r="52" spans="1:14" x14ac:dyDescent="0.25">
      <c r="K52" s="25"/>
      <c r="L52" s="25"/>
      <c r="M52" s="25"/>
      <c r="N52" s="25"/>
    </row>
    <row r="53" spans="1:14" x14ac:dyDescent="0.25">
      <c r="K53" s="25"/>
      <c r="L53" s="25"/>
      <c r="M53" s="25"/>
      <c r="N53" s="25"/>
    </row>
    <row r="54" spans="1:14" s="20" customFormat="1" ht="38.25" customHeight="1" x14ac:dyDescent="0.2">
      <c r="A54" s="39" t="s">
        <v>16</v>
      </c>
      <c r="B54" s="39"/>
      <c r="C54" s="39"/>
      <c r="D54" s="39"/>
      <c r="E54" s="28"/>
      <c r="F54" s="28"/>
      <c r="G54" s="58" t="s">
        <v>17</v>
      </c>
      <c r="H54" s="59"/>
      <c r="J54" s="26"/>
      <c r="K54" s="26"/>
      <c r="L54" s="26"/>
      <c r="M54" s="26"/>
      <c r="N54" s="26"/>
    </row>
    <row r="55" spans="1:14" s="12" customFormat="1" ht="18.75" x14ac:dyDescent="0.3">
      <c r="A55" s="19"/>
      <c r="F55" s="13"/>
      <c r="G55" s="13"/>
      <c r="J55" s="27"/>
      <c r="K55" s="27"/>
      <c r="L55" s="27"/>
      <c r="M55" s="27"/>
      <c r="N55" s="27"/>
    </row>
    <row r="56" spans="1:14" x14ac:dyDescent="0.25">
      <c r="K56" s="25"/>
      <c r="L56" s="25"/>
      <c r="M56" s="25"/>
      <c r="N56" s="25"/>
    </row>
    <row r="57" spans="1:14" x14ac:dyDescent="0.25">
      <c r="K57" s="25"/>
      <c r="L57" s="25"/>
      <c r="M57" s="25"/>
      <c r="N57" s="25"/>
    </row>
    <row r="58" spans="1:14" x14ac:dyDescent="0.25">
      <c r="K58" s="25"/>
      <c r="L58" s="25"/>
      <c r="M58" s="25"/>
      <c r="N58" s="25"/>
    </row>
    <row r="59" spans="1:14" x14ac:dyDescent="0.25">
      <c r="K59" s="25"/>
      <c r="L59" s="25"/>
      <c r="M59" s="25"/>
      <c r="N59" s="25"/>
    </row>
    <row r="60" spans="1:14" x14ac:dyDescent="0.25">
      <c r="K60" s="25"/>
      <c r="L60" s="25"/>
      <c r="M60" s="25"/>
      <c r="N60" s="25"/>
    </row>
    <row r="61" spans="1:14" x14ac:dyDescent="0.25">
      <c r="K61" s="25"/>
      <c r="L61" s="25"/>
      <c r="M61" s="25"/>
      <c r="N61" s="25"/>
    </row>
    <row r="62" spans="1:14" x14ac:dyDescent="0.25">
      <c r="K62" s="25"/>
      <c r="L62" s="25"/>
      <c r="M62" s="25"/>
      <c r="N62" s="25"/>
    </row>
    <row r="63" spans="1:14" x14ac:dyDescent="0.25">
      <c r="K63" s="25"/>
      <c r="L63" s="25"/>
      <c r="M63" s="25"/>
      <c r="N63" s="25"/>
    </row>
    <row r="64" spans="1:14" x14ac:dyDescent="0.25">
      <c r="K64" s="25"/>
      <c r="L64" s="25"/>
      <c r="M64" s="25"/>
      <c r="N64" s="25"/>
    </row>
    <row r="65" spans="11:14" x14ac:dyDescent="0.25">
      <c r="K65" s="25"/>
      <c r="L65" s="25"/>
      <c r="M65" s="25"/>
      <c r="N65" s="25"/>
    </row>
    <row r="66" spans="11:14" x14ac:dyDescent="0.25">
      <c r="K66" s="25"/>
      <c r="L66" s="25"/>
      <c r="M66" s="25"/>
      <c r="N66" s="25"/>
    </row>
    <row r="67" spans="11:14" x14ac:dyDescent="0.25">
      <c r="K67" s="25"/>
      <c r="L67" s="25"/>
      <c r="M67" s="25"/>
      <c r="N67" s="25"/>
    </row>
    <row r="68" spans="11:14" x14ac:dyDescent="0.25">
      <c r="K68" s="25"/>
      <c r="L68" s="25"/>
      <c r="M68" s="25"/>
      <c r="N68" s="25"/>
    </row>
    <row r="69" spans="11:14" x14ac:dyDescent="0.25">
      <c r="K69" s="25"/>
      <c r="L69" s="25"/>
      <c r="M69" s="25"/>
      <c r="N69" s="25"/>
    </row>
    <row r="70" spans="11:14" x14ac:dyDescent="0.25">
      <c r="K70" s="25"/>
      <c r="L70" s="25"/>
      <c r="M70" s="25"/>
      <c r="N70" s="25"/>
    </row>
    <row r="71" spans="11:14" x14ac:dyDescent="0.25">
      <c r="K71" s="25"/>
      <c r="L71" s="25"/>
      <c r="M71" s="25"/>
      <c r="N71" s="25"/>
    </row>
    <row r="72" spans="11:14" x14ac:dyDescent="0.25">
      <c r="K72" s="25"/>
      <c r="L72" s="25"/>
      <c r="M72" s="25"/>
      <c r="N72" s="25"/>
    </row>
    <row r="73" spans="11:14" x14ac:dyDescent="0.25">
      <c r="K73" s="25"/>
      <c r="L73" s="25"/>
      <c r="M73" s="25"/>
      <c r="N73" s="25"/>
    </row>
    <row r="74" spans="11:14" x14ac:dyDescent="0.25">
      <c r="K74" s="25"/>
      <c r="L74" s="25"/>
      <c r="M74" s="25"/>
      <c r="N74" s="25"/>
    </row>
    <row r="75" spans="11:14" x14ac:dyDescent="0.25">
      <c r="K75" s="25"/>
      <c r="L75" s="25"/>
      <c r="M75" s="25"/>
      <c r="N75" s="25"/>
    </row>
    <row r="76" spans="11:14" x14ac:dyDescent="0.25">
      <c r="K76" s="25"/>
      <c r="L76" s="25"/>
      <c r="M76" s="25"/>
      <c r="N76" s="25"/>
    </row>
    <row r="77" spans="11:14" x14ac:dyDescent="0.25">
      <c r="K77" s="25"/>
      <c r="L77" s="25"/>
      <c r="M77" s="25"/>
      <c r="N77" s="25"/>
    </row>
    <row r="78" spans="11:14" x14ac:dyDescent="0.25">
      <c r="K78" s="25"/>
      <c r="L78" s="25"/>
      <c r="M78" s="25"/>
      <c r="N78" s="25"/>
    </row>
    <row r="79" spans="11:14" x14ac:dyDescent="0.25">
      <c r="K79" s="25"/>
      <c r="L79" s="25"/>
      <c r="M79" s="25"/>
      <c r="N79" s="25"/>
    </row>
    <row r="80" spans="11:14" x14ac:dyDescent="0.25">
      <c r="K80" s="25"/>
      <c r="L80" s="25"/>
      <c r="M80" s="25"/>
      <c r="N80" s="25"/>
    </row>
    <row r="81" spans="11:14" x14ac:dyDescent="0.25">
      <c r="K81" s="25"/>
      <c r="L81" s="25"/>
      <c r="M81" s="25"/>
      <c r="N81" s="25"/>
    </row>
    <row r="82" spans="11:14" x14ac:dyDescent="0.25">
      <c r="K82" s="25"/>
      <c r="L82" s="25"/>
      <c r="M82" s="25"/>
      <c r="N82" s="25"/>
    </row>
    <row r="83" spans="11:14" x14ac:dyDescent="0.25">
      <c r="K83" s="25"/>
      <c r="L83" s="25"/>
      <c r="M83" s="25"/>
      <c r="N83" s="25"/>
    </row>
    <row r="84" spans="11:14" x14ac:dyDescent="0.25">
      <c r="K84" s="25"/>
      <c r="L84" s="25"/>
      <c r="M84" s="25"/>
      <c r="N84" s="25"/>
    </row>
    <row r="85" spans="11:14" x14ac:dyDescent="0.25">
      <c r="K85" s="25"/>
      <c r="L85" s="25"/>
      <c r="M85" s="25"/>
      <c r="N85" s="25"/>
    </row>
    <row r="86" spans="11:14" x14ac:dyDescent="0.25">
      <c r="K86" s="25"/>
      <c r="L86" s="25"/>
      <c r="M86" s="25"/>
      <c r="N86" s="25"/>
    </row>
    <row r="87" spans="11:14" x14ac:dyDescent="0.25">
      <c r="K87" s="25"/>
      <c r="L87" s="25"/>
      <c r="M87" s="25"/>
      <c r="N87" s="25"/>
    </row>
    <row r="88" spans="11:14" x14ac:dyDescent="0.25">
      <c r="K88" s="25"/>
      <c r="L88" s="25"/>
      <c r="M88" s="25"/>
      <c r="N88" s="25"/>
    </row>
    <row r="89" spans="11:14" x14ac:dyDescent="0.25">
      <c r="K89" s="25"/>
      <c r="L89" s="25"/>
      <c r="M89" s="25"/>
      <c r="N89" s="25"/>
    </row>
    <row r="90" spans="11:14" x14ac:dyDescent="0.25">
      <c r="K90" s="25"/>
      <c r="L90" s="25"/>
      <c r="M90" s="25"/>
      <c r="N90" s="25"/>
    </row>
    <row r="91" spans="11:14" x14ac:dyDescent="0.25">
      <c r="K91" s="25"/>
      <c r="L91" s="25"/>
      <c r="M91" s="25"/>
      <c r="N91" s="25"/>
    </row>
    <row r="92" spans="11:14" x14ac:dyDescent="0.25">
      <c r="K92" s="25"/>
      <c r="L92" s="25"/>
      <c r="M92" s="25"/>
      <c r="N92" s="25"/>
    </row>
    <row r="93" spans="11:14" x14ac:dyDescent="0.25">
      <c r="K93" s="25"/>
      <c r="L93" s="25"/>
      <c r="M93" s="25"/>
      <c r="N93" s="25"/>
    </row>
    <row r="94" spans="11:14" x14ac:dyDescent="0.25">
      <c r="K94" s="25"/>
      <c r="L94" s="25"/>
      <c r="M94" s="25"/>
      <c r="N94" s="25"/>
    </row>
    <row r="95" spans="11:14" x14ac:dyDescent="0.25">
      <c r="K95" s="25"/>
      <c r="L95" s="25"/>
      <c r="M95" s="25"/>
      <c r="N95" s="25"/>
    </row>
  </sheetData>
  <mergeCells count="15">
    <mergeCell ref="A54:D54"/>
    <mergeCell ref="A6:H6"/>
    <mergeCell ref="A1:H1"/>
    <mergeCell ref="A2:H2"/>
    <mergeCell ref="A3:H3"/>
    <mergeCell ref="A4:H4"/>
    <mergeCell ref="A5:H5"/>
    <mergeCell ref="E49:H49"/>
    <mergeCell ref="E48:H48"/>
    <mergeCell ref="A49:D49"/>
    <mergeCell ref="A48:D48"/>
    <mergeCell ref="A45:D45"/>
    <mergeCell ref="A47:D47"/>
    <mergeCell ref="E47:H47"/>
    <mergeCell ref="G54:H54"/>
  </mergeCells>
  <pageMargins left="0.70866141732283472" right="0.31496062992125984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2019-08-19T02:13:32Z</cp:lastPrinted>
  <dcterms:created xsi:type="dcterms:W3CDTF">2016-09-16T10:27:35Z</dcterms:created>
  <dcterms:modified xsi:type="dcterms:W3CDTF">2019-08-19T02:13:47Z</dcterms:modified>
</cp:coreProperties>
</file>